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<sst xmlns="http://schemas.openxmlformats.org/spreadsheetml/2006/main" count="103" uniqueCount="100">
  <si>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</si>
  <si>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</si>
  <si>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动画25</t>
  </si>
  <si>
    <t>姓名</t>
  </si>
  <si>
    <t>赵晟钧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</si>
  <si>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</si>
  <si>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</si>
  <si>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</si>
  <si>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</si>
  <si>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</si>
  <si>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</si>
  <si>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</si>
  <si>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</si>
  <si>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</si>
  <si>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</si>
  <si>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</si>
  <si>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</si>
  <si>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</si>
  <si>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</si>
  <si>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</si>
  <si>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</si>
  <si>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</si>
  <si>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25-26艺术设计学院2025级本科生军训-军训标兵</t>
  </si>
  <si>
    <t>2.1.3思政类活动参与</t>
  </si>
  <si>
    <t>25-26艺术设计学院绿色可持续论坛</t>
  </si>
  <si>
    <t>2.2学生骨干认证   
（上限10分，原则上最多认证3个）</t>
  </si>
  <si>
    <t>北京林业大学学生交响乐团-团员</t>
  </si>
  <si>
    <t>动画25学习委员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</si>
  <si>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</si>
  <si>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</si>
  <si>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</si>
  <si>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</si>
  <si>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</si>
  <si>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</si>
  <si>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</si>
  <si>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</si>
  <si>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</si>
  <si>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</si>
  <si>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</si>
  <si>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</si>
  <si>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</si>
  <si>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</si>
  <si>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</si>
  <si>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</si>
  <si>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</si>
  <si>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</si>
  <si>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</t>
  </si>
  <si>
    <t>秋季新生运动会团体项目（传球接力）</t>
  </si>
  <si>
    <t>秋季新生运动会团体项目（拔河）</t>
  </si>
  <si>
    <t>春季运动会个人项目（800m）</t>
  </si>
  <si>
    <t>春季运动会个人项目（400m）</t>
  </si>
  <si>
    <t>秋季新生运动会个人项目（100m）</t>
  </si>
  <si>
    <t>春季运动会团体项目（三人四足接力）</t>
  </si>
  <si>
    <t>春季运动会个人项目（混合800×400m接力）</t>
  </si>
  <si>
    <t>秋季新生运动会个人项目（铅球）</t>
  </si>
  <si>
    <t>春季运动会团体项目（拔河）</t>
  </si>
  <si>
    <t>体质健康大赛男子肺活量单项运动达人</t>
  </si>
  <si>
    <t>春季武术比赛（集体）</t>
  </si>
  <si>
    <t>春季武术比赛（个人）</t>
  </si>
  <si>
    <t>寒假线上运动打卡</t>
  </si>
  <si>
    <t>趣味户外素质拓展</t>
  </si>
  <si>
    <t>春季班级杯拔河比赛</t>
  </si>
  <si>
    <t>冬季跳绳精英赛运动员</t>
  </si>
  <si>
    <t>春季院系杯羽毛球比赛参赛</t>
  </si>
  <si>
    <t>4.2体育类活动参与</t>
  </si>
  <si>
    <t>A类</t>
  </si>
  <si>
    <t>秋季新生运动会方阵</t>
  </si>
  <si>
    <t>春季运动会方阵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</si>
  <si>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</si>
  <si>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</si>
  <si>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</si>
  <si>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</si>
  <si>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</si>
  <si>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</si>
  <si>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</si>
  <si>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</si>
  <si>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第28届北京国际音乐节青少年乐团展演优秀乐团
</t>
  </si>
  <si>
    <t>此项应加5.5分</t>
  </si>
  <si>
    <t>一二九合唱展演</t>
  </si>
  <si>
    <t>五月的花海合唱</t>
  </si>
  <si>
    <t>艺术设计学院-十佳歌手大赛海选</t>
  </si>
  <si>
    <t>艺术设计学院-英语四六级模拟考试</t>
  </si>
  <si>
    <t>艺术设计学院四六级打卡活动</t>
  </si>
  <si>
    <t>艺术设计学院宿舍收纳大赛决赛</t>
  </si>
  <si>
    <t>“艺润心林，暖启新阳”寒假心理健康艺术打卡活动</t>
  </si>
  <si>
    <t>艺术设计学院防范电信网络诈骗作品征集大赛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</si>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</sst>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00"/>
  <sheetViews>
    <sheetView showGridLines="0" tabSelected="1" view="pageBreakPreview" zoomScale="201" zoomScaleNormal="145" topLeftCell="B62" workbookViewId="0">
      <selection activeCell="I58" sqref="I58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251406103</v>
      </c>
      <c r="G2" s="13" t="s">
        <v>6</v>
      </c>
      <c r="H2" s="13" t="s">
        <v>7</v>
      </c>
      <c r="I2" s="15">
        <v>1402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24" spans="1:252">
      <c r="A8" s="29"/>
      <c r="B8" s="38"/>
      <c r="C8" s="31" t="s">
        <v>21</v>
      </c>
      <c r="D8" s="39" t="s">
        <v>22</v>
      </c>
      <c r="E8" s="40">
        <v>4</v>
      </c>
      <c r="F8" s="41">
        <v>4</v>
      </c>
      <c r="G8" s="42">
        <v>4</v>
      </c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23</v>
      </c>
      <c r="D9" s="46" t="s">
        <v>24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27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28</v>
      </c>
      <c r="E12" s="40">
        <v>1.7</v>
      </c>
      <c r="F12" s="41">
        <v>1.7</v>
      </c>
      <c r="G12" s="42">
        <v>1.7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29</v>
      </c>
      <c r="C13" s="52"/>
      <c r="D13" s="53"/>
      <c r="E13" s="40">
        <v>9.2</v>
      </c>
      <c r="F13" s="41">
        <v>9.2</v>
      </c>
      <c r="G13" s="42">
        <v>9.2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32</v>
      </c>
      <c r="C16" s="20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44</v>
      </c>
      <c r="B27" s="47" t="s">
        <v>45</v>
      </c>
      <c r="C27" s="31"/>
      <c r="D27" s="39" t="s">
        <v>46</v>
      </c>
      <c r="E27" s="58">
        <v>9</v>
      </c>
      <c r="F27" s="41">
        <v>9</v>
      </c>
      <c r="G27" s="42">
        <v>9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75"/>
      <c r="C28" s="75"/>
      <c r="D28" s="76" t="s">
        <v>47</v>
      </c>
      <c r="E28" s="58">
        <v>5</v>
      </c>
      <c r="F28" s="41">
        <v>5</v>
      </c>
      <c r="G28" s="42">
        <v>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75"/>
      <c r="C29" s="75"/>
      <c r="D29" s="76" t="s">
        <v>48</v>
      </c>
      <c r="E29" s="58">
        <v>0.125</v>
      </c>
      <c r="F29" s="41">
        <v>0.125</v>
      </c>
      <c r="G29" s="42">
        <v>0.125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75"/>
      <c r="C30" s="75"/>
      <c r="D30" s="76" t="s">
        <v>49</v>
      </c>
      <c r="E30" s="58">
        <v>0.3125</v>
      </c>
      <c r="F30" s="41">
        <v>0.3125</v>
      </c>
      <c r="G30" s="42">
        <v>0.3125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75"/>
      <c r="C31" s="75"/>
      <c r="D31" s="76" t="s">
        <v>50</v>
      </c>
      <c r="E31" s="58">
        <v>0.625</v>
      </c>
      <c r="F31" s="41">
        <v>0.625</v>
      </c>
      <c r="G31" s="42">
        <v>0.625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75"/>
      <c r="C32" s="75"/>
      <c r="D32" s="76" t="s">
        <v>51</v>
      </c>
      <c r="E32" s="58">
        <v>0.3125</v>
      </c>
      <c r="F32" s="41">
        <v>0.3125</v>
      </c>
      <c r="G32" s="42">
        <v>0.3125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59"/>
      <c r="B33" s="75"/>
      <c r="C33" s="75"/>
      <c r="D33" s="76" t="s">
        <v>52</v>
      </c>
      <c r="E33" s="58">
        <v>4</v>
      </c>
      <c r="F33" s="41">
        <v>4</v>
      </c>
      <c r="G33" s="42">
        <v>4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59"/>
      <c r="B34" s="75"/>
      <c r="C34" s="75"/>
      <c r="D34" s="76" t="s">
        <v>53</v>
      </c>
      <c r="E34" s="58">
        <v>0.125</v>
      </c>
      <c r="F34" s="41">
        <v>0.125</v>
      </c>
      <c r="G34" s="42">
        <v>0.125</v>
      </c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59"/>
      <c r="B35" s="75"/>
      <c r="C35" s="75"/>
      <c r="D35" s="76" t="s">
        <v>54</v>
      </c>
      <c r="E35" s="58">
        <v>0.625</v>
      </c>
      <c r="F35" s="41">
        <v>0.625</v>
      </c>
      <c r="G35" s="42">
        <v>0.625</v>
      </c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59"/>
      <c r="B36" s="75"/>
      <c r="C36" s="75"/>
      <c r="D36" s="76" t="s">
        <v>55</v>
      </c>
      <c r="E36" s="58">
        <v>0.0625</v>
      </c>
      <c r="F36" s="41">
        <v>0.0625</v>
      </c>
      <c r="G36" s="42">
        <v>0.0625</v>
      </c>
      <c r="H36" s="43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4" spans="1:252">
      <c r="A37" s="59"/>
      <c r="B37" s="75"/>
      <c r="C37" s="75"/>
      <c r="D37" s="76" t="s">
        <v>56</v>
      </c>
      <c r="E37" s="58">
        <v>1.5</v>
      </c>
      <c r="F37" s="41">
        <v>1.5</v>
      </c>
      <c r="G37" s="42">
        <v>1.5</v>
      </c>
      <c r="H37" s="43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7.6" spans="1:252">
      <c r="A38" s="59"/>
      <c r="B38" s="75"/>
      <c r="C38" s="75"/>
      <c r="D38" s="77" t="s">
        <v>57</v>
      </c>
      <c r="E38" s="58">
        <v>4</v>
      </c>
      <c r="F38" s="41">
        <v>4</v>
      </c>
      <c r="G38" s="42">
        <v>4</v>
      </c>
      <c r="H38" s="43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7.6" spans="1:252">
      <c r="A39" s="59"/>
      <c r="B39" s="75"/>
      <c r="C39" s="75"/>
      <c r="D39" s="78" t="s">
        <v>58</v>
      </c>
      <c r="E39" s="58">
        <v>1.5</v>
      </c>
      <c r="F39" s="41">
        <v>1.5</v>
      </c>
      <c r="G39" s="42">
        <v>1.5</v>
      </c>
      <c r="H39" s="43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7.6" spans="1:252">
      <c r="A40" s="59"/>
      <c r="B40" s="75"/>
      <c r="C40" s="75"/>
      <c r="D40" s="77" t="s">
        <v>59</v>
      </c>
      <c r="E40" s="58">
        <v>1</v>
      </c>
      <c r="F40" s="41">
        <v>1</v>
      </c>
      <c r="G40" s="42">
        <v>1</v>
      </c>
      <c r="H40" s="43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17.6" spans="1:252">
      <c r="A41" s="59"/>
      <c r="B41" s="75"/>
      <c r="C41" s="75"/>
      <c r="D41" s="62" t="s">
        <v>60</v>
      </c>
      <c r="E41" s="58">
        <v>1</v>
      </c>
      <c r="F41" s="41">
        <v>1</v>
      </c>
      <c r="G41" s="42">
        <v>1</v>
      </c>
      <c r="H41" s="43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17.6" spans="1:252">
      <c r="A42" s="59"/>
      <c r="B42" s="75"/>
      <c r="C42" s="75"/>
      <c r="D42" s="39" t="s">
        <v>61</v>
      </c>
      <c r="E42" s="58">
        <v>1</v>
      </c>
      <c r="F42" s="41">
        <v>1</v>
      </c>
      <c r="G42" s="42">
        <v>1</v>
      </c>
      <c r="H42" s="43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17.6" spans="1:252">
      <c r="A43" s="59"/>
      <c r="B43" s="75"/>
      <c r="C43" s="75"/>
      <c r="D43" s="39" t="s">
        <v>62</v>
      </c>
      <c r="E43" s="58">
        <v>1</v>
      </c>
      <c r="F43" s="41">
        <v>1</v>
      </c>
      <c r="G43" s="42">
        <v>1</v>
      </c>
      <c r="H43" s="43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="3" customFormat="1" ht="17.6" spans="1:252">
      <c r="A44" s="59"/>
      <c r="B44" s="79"/>
      <c r="C44" s="79"/>
      <c r="D44" s="39" t="s">
        <v>63</v>
      </c>
      <c r="E44" s="58">
        <v>1</v>
      </c>
      <c r="F44" s="41">
        <v>1</v>
      </c>
      <c r="G44" s="42">
        <v>1</v>
      </c>
      <c r="H44" s="43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s="3" customFormat="1" ht="17.6" spans="1:252">
      <c r="A45" s="59"/>
      <c r="B45" s="47" t="s">
        <v>64</v>
      </c>
      <c r="C45" s="31" t="s">
        <v>65</v>
      </c>
      <c r="D45" s="77" t="s">
        <v>66</v>
      </c>
      <c r="E45" s="58">
        <v>2</v>
      </c>
      <c r="F45" s="41">
        <v>2</v>
      </c>
      <c r="G45" s="42">
        <v>2</v>
      </c>
      <c r="H45" s="43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</row>
    <row r="46" s="3" customFormat="1" ht="17.6" spans="1:252">
      <c r="A46" s="59"/>
      <c r="B46" s="12"/>
      <c r="C46" s="79"/>
      <c r="D46" s="62" t="s">
        <v>67</v>
      </c>
      <c r="E46" s="58">
        <v>2</v>
      </c>
      <c r="F46" s="41">
        <v>2</v>
      </c>
      <c r="G46" s="42">
        <v>2</v>
      </c>
      <c r="H46" s="43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</row>
    <row r="47" s="3" customFormat="1" ht="17.6" spans="1:252">
      <c r="A47" s="59"/>
      <c r="B47" s="12"/>
      <c r="C47" s="80" t="s">
        <v>68</v>
      </c>
      <c r="F47" s="41"/>
      <c r="G47" s="42"/>
      <c r="H47" s="43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</row>
    <row r="48" s="3" customFormat="1" ht="17.6" spans="1:252">
      <c r="A48" s="59"/>
      <c r="B48" s="30"/>
      <c r="C48" s="80" t="s">
        <v>69</v>
      </c>
      <c r="D48" s="39"/>
      <c r="E48" s="58"/>
      <c r="F48" s="41"/>
      <c r="G48" s="42"/>
      <c r="H48" s="43"/>
      <c r="I48" s="61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</row>
    <row r="49" s="3" customFormat="1" ht="28" spans="1:252">
      <c r="A49" s="59"/>
      <c r="B49" s="47" t="s">
        <v>70</v>
      </c>
      <c r="C49" s="57"/>
      <c r="D49" s="39"/>
      <c r="E49" s="58"/>
      <c r="F49" s="41"/>
      <c r="G49" s="42"/>
      <c r="H49" s="43"/>
      <c r="I49" s="67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</row>
    <row r="50" s="3" customFormat="1" ht="28" spans="1:252">
      <c r="A50" s="59"/>
      <c r="B50" s="47" t="s">
        <v>71</v>
      </c>
      <c r="C50" s="57"/>
      <c r="D50" s="39" t="s">
        <v>72</v>
      </c>
      <c r="E50" s="58">
        <v>0.5</v>
      </c>
      <c r="F50" s="41">
        <v>0.5</v>
      </c>
      <c r="G50" s="42">
        <v>0.5</v>
      </c>
      <c r="H50" s="43"/>
      <c r="I50" s="67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</row>
    <row r="51" ht="17.6" spans="1:252">
      <c r="A51" s="59"/>
      <c r="B51" s="70" t="s">
        <v>73</v>
      </c>
      <c r="C51" s="71"/>
      <c r="D51" s="72"/>
      <c r="E51" s="58">
        <v>15</v>
      </c>
      <c r="F51" s="41">
        <v>15</v>
      </c>
      <c r="G51" s="42">
        <v>15</v>
      </c>
      <c r="H51" s="43"/>
      <c r="I51" s="44"/>
    </row>
    <row r="52" ht="5" customHeight="1" spans="1:252">
      <c r="A52" s="73"/>
      <c r="B52" s="74"/>
      <c r="C52" s="74"/>
      <c r="D52" s="74"/>
      <c r="E52" s="74"/>
      <c r="F52" s="74"/>
      <c r="G52" s="74"/>
      <c r="H52" s="74"/>
      <c r="I52" s="81"/>
    </row>
    <row r="53" ht="36" spans="1:252">
      <c r="A53" s="82" t="s">
        <v>74</v>
      </c>
      <c r="B53" s="47" t="s">
        <v>75</v>
      </c>
      <c r="C53" s="57"/>
      <c r="D53" s="39" t="s">
        <v>76</v>
      </c>
      <c r="E53" s="58">
        <v>7.5</v>
      </c>
      <c r="F53" s="41">
        <v>0</v>
      </c>
      <c r="G53" s="42">
        <v>5.5</v>
      </c>
      <c r="H53" s="43"/>
      <c r="I53" s="83" t="s">
        <v>77</v>
      </c>
    </row>
    <row r="54" ht="17.6" spans="1:252">
      <c r="A54" s="84"/>
      <c r="B54" s="75"/>
      <c r="C54" s="20"/>
      <c r="D54" s="39" t="s">
        <v>78</v>
      </c>
      <c r="E54" s="58">
        <v>3</v>
      </c>
      <c r="F54" s="41">
        <v>3</v>
      </c>
      <c r="G54" s="42">
        <v>3</v>
      </c>
      <c r="H54" s="43"/>
      <c r="I54" s="44"/>
    </row>
    <row r="55" ht="17.6" spans="1:252">
      <c r="A55" s="84"/>
      <c r="B55" s="75"/>
      <c r="C55" s="20"/>
      <c r="D55" s="39" t="s">
        <v>79</v>
      </c>
      <c r="E55" s="58">
        <v>1</v>
      </c>
      <c r="F55" s="41">
        <v>1</v>
      </c>
      <c r="G55" s="42">
        <v>1</v>
      </c>
      <c r="H55" s="43"/>
      <c r="I55" s="44"/>
    </row>
    <row r="56" ht="17.6" spans="1:252">
      <c r="A56" s="84"/>
      <c r="B56" s="75"/>
      <c r="C56" s="20"/>
      <c r="D56" s="39" t="s">
        <v>80</v>
      </c>
      <c r="E56" s="58">
        <v>0.5</v>
      </c>
      <c r="F56" s="41">
        <v>0.5</v>
      </c>
      <c r="G56" s="42">
        <v>0.5</v>
      </c>
      <c r="H56" s="43"/>
      <c r="I56" s="44"/>
    </row>
    <row r="57" ht="24" spans="1:252">
      <c r="A57" s="84"/>
      <c r="B57" s="75"/>
      <c r="C57" s="20"/>
      <c r="D57" s="39" t="s">
        <v>81</v>
      </c>
      <c r="E57" s="58">
        <v>0.5</v>
      </c>
      <c r="F57" s="41">
        <v>0.5</v>
      </c>
      <c r="G57" s="42">
        <v>0.5</v>
      </c>
      <c r="H57" s="43"/>
      <c r="I57" s="44"/>
    </row>
    <row r="58" ht="17.6" spans="1:252">
      <c r="A58" s="84"/>
      <c r="B58" s="75"/>
      <c r="C58" s="20"/>
      <c r="D58" s="39" t="s">
        <v>82</v>
      </c>
      <c r="E58" s="58">
        <v>0.5</v>
      </c>
      <c r="F58" s="41">
        <v>0.5</v>
      </c>
      <c r="G58" s="42">
        <v>0.5</v>
      </c>
      <c r="H58" s="43"/>
      <c r="I58" s="44"/>
    </row>
    <row r="59" ht="17.6" spans="1:252">
      <c r="A59" s="84"/>
      <c r="B59" s="75"/>
      <c r="C59" s="20"/>
      <c r="D59" s="39" t="s">
        <v>83</v>
      </c>
      <c r="E59" s="58">
        <v>1</v>
      </c>
      <c r="F59" s="41">
        <v>1</v>
      </c>
      <c r="G59" s="42">
        <v>1</v>
      </c>
      <c r="H59" s="43"/>
      <c r="I59" s="44"/>
    </row>
    <row r="60" ht="24" spans="1:252">
      <c r="A60" s="84"/>
      <c r="B60" s="75"/>
      <c r="C60" s="20"/>
      <c r="D60" s="39" t="s">
        <v>84</v>
      </c>
      <c r="E60" s="58">
        <v>0.75</v>
      </c>
      <c r="F60" s="41">
        <v>0.75</v>
      </c>
      <c r="G60" s="42">
        <v>0.75</v>
      </c>
      <c r="H60" s="43"/>
      <c r="I60" s="44"/>
    </row>
    <row r="61" ht="24" spans="1:252">
      <c r="A61" s="84"/>
      <c r="B61" s="79"/>
      <c r="C61" s="20"/>
      <c r="D61" s="39" t="s">
        <v>85</v>
      </c>
      <c r="E61" s="58">
        <v>2</v>
      </c>
      <c r="F61" s="41">
        <v>2</v>
      </c>
      <c r="G61" s="42">
        <v>2</v>
      </c>
      <c r="H61" s="43"/>
      <c r="I61" s="44"/>
    </row>
    <row r="62" ht="17.6" spans="1:252">
      <c r="A62" s="84"/>
      <c r="B62" s="38" t="s">
        <v>86</v>
      </c>
      <c r="C62" s="20" t="s">
        <v>65</v>
      </c>
      <c r="D62" s="39"/>
      <c r="E62" s="58"/>
      <c r="F62" s="41"/>
      <c r="G62" s="42"/>
      <c r="H62" s="43"/>
      <c r="I62" s="44"/>
    </row>
    <row r="63" ht="17.6" spans="1:252">
      <c r="A63" s="84"/>
      <c r="B63" s="38"/>
      <c r="C63" s="20" t="s">
        <v>68</v>
      </c>
      <c r="F63" s="41"/>
      <c r="G63" s="42"/>
      <c r="H63" s="43"/>
      <c r="I63" s="44"/>
    </row>
    <row r="64" ht="17.6" spans="1:252">
      <c r="A64" s="84"/>
      <c r="B64" s="60"/>
      <c r="C64" s="20" t="s">
        <v>69</v>
      </c>
      <c r="D64" s="39"/>
      <c r="E64" s="58"/>
      <c r="F64" s="41"/>
      <c r="G64" s="42"/>
      <c r="H64" s="43"/>
      <c r="I64" s="44"/>
    </row>
    <row r="65" ht="17.6" spans="1:9">
      <c r="A65" s="85"/>
      <c r="B65" s="70" t="s">
        <v>87</v>
      </c>
      <c r="C65" s="71"/>
      <c r="D65" s="72"/>
      <c r="E65" s="58">
        <v>15</v>
      </c>
      <c r="F65" s="41">
        <v>9.25</v>
      </c>
      <c r="G65" s="42">
        <v>14.75</v>
      </c>
      <c r="H65" s="43"/>
      <c r="I65" s="44"/>
    </row>
    <row r="66" ht="5" customHeight="1" spans="1:9">
      <c r="A66" s="86"/>
      <c r="B66" s="28"/>
      <c r="C66" s="28"/>
      <c r="D66" s="28"/>
      <c r="E66" s="28"/>
      <c r="F66" s="28"/>
      <c r="G66" s="28"/>
      <c r="H66" s="28"/>
      <c r="I66" s="28"/>
    </row>
    <row r="67" ht="17.6" spans="1:9">
      <c r="A67" s="82" t="s">
        <v>88</v>
      </c>
      <c r="B67" s="47" t="s">
        <v>89</v>
      </c>
      <c r="C67" s="20" t="s">
        <v>90</v>
      </c>
      <c r="D67" s="39"/>
      <c r="E67" s="58"/>
      <c r="F67" s="41"/>
      <c r="G67" s="42"/>
      <c r="H67" s="43"/>
      <c r="I67" s="44"/>
    </row>
    <row r="68" ht="17.6" spans="1:9">
      <c r="A68" s="84"/>
      <c r="B68" s="12"/>
      <c r="C68" s="20" t="s">
        <v>91</v>
      </c>
      <c r="D68" s="39">
        <v>50.5</v>
      </c>
      <c r="E68" s="58">
        <v>1.5</v>
      </c>
      <c r="F68" s="41">
        <v>0</v>
      </c>
      <c r="G68" s="42">
        <v>1.5</v>
      </c>
      <c r="H68" s="43"/>
      <c r="I68" s="44"/>
    </row>
    <row r="69" ht="17.6" spans="1:9">
      <c r="A69" s="84"/>
      <c r="B69" s="12"/>
      <c r="C69" s="20" t="s">
        <v>92</v>
      </c>
      <c r="D69" s="39">
        <v>32</v>
      </c>
      <c r="E69" s="58">
        <v>2.5</v>
      </c>
      <c r="F69" s="41">
        <v>2.5</v>
      </c>
      <c r="G69" s="42">
        <v>2.5</v>
      </c>
      <c r="H69" s="43"/>
      <c r="I69" s="44"/>
    </row>
    <row r="70" ht="15" customHeight="1" spans="1:9">
      <c r="A70" s="84"/>
      <c r="B70" s="12"/>
      <c r="C70" s="20" t="s">
        <v>93</v>
      </c>
      <c r="D70" s="39"/>
      <c r="E70" s="58"/>
      <c r="F70" s="41"/>
      <c r="G70" s="42"/>
      <c r="H70" s="43"/>
      <c r="I70" s="44"/>
    </row>
    <row r="71" ht="17.6" spans="1:9">
      <c r="A71" s="84"/>
      <c r="B71" s="30"/>
      <c r="C71" s="20" t="s">
        <v>94</v>
      </c>
      <c r="D71" s="39"/>
      <c r="E71" s="58"/>
      <c r="F71" s="41"/>
      <c r="G71" s="42"/>
      <c r="H71" s="43"/>
      <c r="I71" s="44"/>
    </row>
    <row r="72" ht="17.6" spans="1:9">
      <c r="A72" s="84"/>
      <c r="B72" s="47" t="s">
        <v>95</v>
      </c>
      <c r="C72" s="87"/>
      <c r="D72" s="88"/>
      <c r="E72" s="58"/>
      <c r="F72" s="41"/>
      <c r="G72" s="42"/>
      <c r="H72" s="43"/>
      <c r="I72" s="44"/>
    </row>
    <row r="73" ht="17.6" spans="1:9">
      <c r="A73" s="89"/>
      <c r="B73" s="70" t="s">
        <v>96</v>
      </c>
      <c r="C73" s="71"/>
      <c r="D73" s="72"/>
      <c r="E73" s="90">
        <v>4</v>
      </c>
      <c r="F73" s="91">
        <v>2.5</v>
      </c>
      <c r="G73" s="92">
        <v>4</v>
      </c>
      <c r="H73" s="93"/>
      <c r="I73" s="94"/>
    </row>
    <row r="74" ht="5" customHeight="1" spans="1:9">
      <c r="A74" s="95"/>
      <c r="B74" s="96"/>
      <c r="C74" s="96"/>
      <c r="D74" s="96"/>
      <c r="E74" s="96"/>
      <c r="F74" s="96"/>
      <c r="G74" s="96"/>
      <c r="H74" s="96"/>
      <c r="I74" s="97"/>
    </row>
    <row r="75" ht="18.35" spans="1:9">
      <c r="A75" s="98" t="s">
        <v>97</v>
      </c>
      <c r="B75" s="99"/>
      <c r="C75" s="57"/>
      <c r="D75" s="100"/>
      <c r="E75" s="101"/>
      <c r="F75" s="102"/>
      <c r="G75" s="103"/>
      <c r="H75" s="104"/>
      <c r="I75" s="105"/>
    </row>
    <row r="76" ht="17.6" spans="1:9">
      <c r="A76" s="106" t="s">
        <v>98</v>
      </c>
      <c r="B76" s="107"/>
      <c r="C76" s="107"/>
      <c r="D76" s="108"/>
      <c r="E76" s="58">
        <v>63.2</v>
      </c>
      <c r="F76" s="41">
        <f>SUM(F73++F65+F51+F25+F13+F5)</f>
        <v>55.95</v>
      </c>
      <c r="G76" s="42">
        <f>SUM(G73+G65+G51+G25+G13+G5)</f>
        <v>62.95</v>
      </c>
      <c r="H76" s="43"/>
      <c r="I76" s="43"/>
    </row>
    <row r="77" ht="17.6" spans="1:9">
      <c r="A77" s="25" t="s">
        <v>99</v>
      </c>
      <c r="B77" s="109"/>
      <c r="C77" s="109"/>
      <c r="D77" s="26"/>
      <c r="E77" s="110" vm="1" t="e">
        <v>#VALUE!</v>
      </c>
      <c r="F77" s="110"/>
      <c r="G77" s="110"/>
      <c r="H77" s="110"/>
      <c r="I77" s="110"/>
    </row>
    <row r="78" ht="17.6"/>
    <row r="79" ht="17.6"/>
    <row r="80" ht="17.6"/>
    <row r="81" ht="17.6"/>
    <row r="82" ht="17.6"/>
    <row r="83" ht="17.6"/>
    <row r="84" ht="17.6"/>
    <row r="85" ht="17.6"/>
    <row r="86" ht="17.6"/>
    <row r="87" ht="17.6"/>
    <row r="88" ht="17.6"/>
    <row r="89" ht="17.6"/>
    <row r="90" ht="17.6"/>
    <row r="91" ht="17.6"/>
    <row r="92" ht="17.6"/>
    <row r="93" ht="20.5" customHeight="1"/>
    <row r="94" ht="17.6"/>
    <row r="95" ht="17.6"/>
    <row r="96" ht="17.6"/>
    <row r="97" ht="17.6"/>
    <row r="98" ht="16.25" customHeight="1"/>
    <row r="100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51:D51"/>
    <mergeCell ref="A52:I52"/>
    <mergeCell ref="B65:D65"/>
    <mergeCell ref="A66:I66"/>
    <mergeCell ref="B73:D73"/>
    <mergeCell ref="A74:I74"/>
    <mergeCell ref="A75:B75"/>
    <mergeCell ref="A76:D76"/>
    <mergeCell ref="A77:D77"/>
    <mergeCell ref="E77:I77"/>
    <mergeCell ref="A7:A13"/>
    <mergeCell ref="A15:A25"/>
    <mergeCell ref="A27:A51"/>
    <mergeCell ref="A53:A65"/>
    <mergeCell ref="A67:A72"/>
    <mergeCell ref="B7:B9"/>
    <mergeCell ref="B10:B12"/>
    <mergeCell ref="B16:B19"/>
    <mergeCell ref="B20:B24"/>
    <mergeCell ref="B27:B44"/>
    <mergeCell ref="B45:B48"/>
    <mergeCell ref="B53:B61"/>
    <mergeCell ref="B62:B64"/>
    <mergeCell ref="B67:B71"/>
    <mergeCell ref="C10:C12"/>
    <mergeCell ref="C27:C44"/>
    <mergeCell ref="C45:C4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FF16299446584CC284955C16E7784B28_13</vt:lpwstr>
  </property>
  <property fmtid="{D5CDD505-2E9C-101B-9397-08002B2CF9AE}" pid="4" name="CalculationRule">
    <vt:i4>0</vt:i4>
  </property>
</Properties>
</file>